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7" i="1" l="1"/>
  <c r="I67" i="1"/>
  <c r="G67" i="1"/>
  <c r="C49" i="1" l="1"/>
  <c r="C40" i="1" s="1"/>
  <c r="J40" i="1"/>
  <c r="I40" i="1"/>
  <c r="G40" i="1"/>
  <c r="G57" i="1"/>
  <c r="G29" i="1" l="1"/>
  <c r="G28" i="1"/>
  <c r="D49" i="1"/>
  <c r="D40" i="1" s="1"/>
  <c r="J12" i="1" l="1"/>
  <c r="J4" i="1" s="1"/>
  <c r="I4" i="1"/>
  <c r="J28" i="1"/>
  <c r="I28" i="1"/>
  <c r="J29" i="1"/>
  <c r="I29" i="1"/>
  <c r="J15" i="1"/>
  <c r="I15" i="1"/>
  <c r="I12" i="1" s="1"/>
  <c r="H7" i="1"/>
  <c r="C4" i="1"/>
  <c r="C15" i="1"/>
  <c r="H37" i="1"/>
  <c r="F37" i="1"/>
  <c r="F5" i="1"/>
  <c r="H61" i="1" l="1"/>
  <c r="F61" i="1"/>
  <c r="C28" i="1"/>
  <c r="C12" i="1"/>
  <c r="G15" i="1" l="1"/>
  <c r="E15" i="1"/>
  <c r="D15" i="1"/>
  <c r="F15" i="1" s="1"/>
  <c r="H5" i="1"/>
  <c r="H6" i="1"/>
  <c r="H8" i="1"/>
  <c r="H9" i="1"/>
  <c r="H10" i="1"/>
  <c r="H11" i="1"/>
  <c r="H13" i="1"/>
  <c r="H14" i="1"/>
  <c r="H16" i="1"/>
  <c r="H17" i="1"/>
  <c r="H18" i="1"/>
  <c r="H19" i="1"/>
  <c r="H20" i="1"/>
  <c r="H21" i="1"/>
  <c r="H22" i="1"/>
  <c r="H23" i="1"/>
  <c r="H24" i="1"/>
  <c r="H25" i="1"/>
  <c r="H26" i="1"/>
  <c r="H27" i="1"/>
  <c r="H29" i="1"/>
  <c r="H30" i="1"/>
  <c r="H31" i="1"/>
  <c r="H32" i="1"/>
  <c r="H33" i="1"/>
  <c r="H34" i="1"/>
  <c r="H35" i="1"/>
  <c r="H36" i="1"/>
  <c r="H38" i="1"/>
  <c r="H39" i="1"/>
  <c r="H41" i="1"/>
  <c r="H42" i="1"/>
  <c r="H43" i="1"/>
  <c r="H44" i="1"/>
  <c r="H45" i="1"/>
  <c r="H46" i="1"/>
  <c r="H47" i="1"/>
  <c r="H48" i="1"/>
  <c r="H50" i="1"/>
  <c r="H51" i="1"/>
  <c r="H52" i="1"/>
  <c r="H53" i="1"/>
  <c r="H54" i="1"/>
  <c r="H55" i="1"/>
  <c r="H56" i="1"/>
  <c r="H57" i="1"/>
  <c r="H58" i="1"/>
  <c r="H59" i="1"/>
  <c r="H60" i="1"/>
  <c r="H62" i="1"/>
  <c r="H63" i="1"/>
  <c r="H64" i="1"/>
  <c r="H65" i="1"/>
  <c r="H66" i="1"/>
  <c r="H67" i="1"/>
  <c r="H68" i="1"/>
  <c r="F50" i="1"/>
  <c r="E49" i="1"/>
  <c r="E40" i="1" s="1"/>
  <c r="H40" i="1" s="1"/>
  <c r="F53" i="1"/>
  <c r="G12" i="1"/>
  <c r="G4" i="1" s="1"/>
  <c r="F6" i="1"/>
  <c r="F7" i="1"/>
  <c r="F8" i="1"/>
  <c r="F9" i="1"/>
  <c r="F10" i="1"/>
  <c r="F11" i="1"/>
  <c r="F13" i="1"/>
  <c r="F16" i="1"/>
  <c r="F17" i="1"/>
  <c r="F19" i="1"/>
  <c r="F21" i="1"/>
  <c r="F22" i="1"/>
  <c r="F23" i="1"/>
  <c r="F24" i="1"/>
  <c r="F25" i="1"/>
  <c r="F26" i="1"/>
  <c r="F27" i="1"/>
  <c r="F30" i="1"/>
  <c r="F31" i="1"/>
  <c r="F32" i="1"/>
  <c r="F33" i="1"/>
  <c r="F34" i="1"/>
  <c r="F35" i="1"/>
  <c r="F36" i="1"/>
  <c r="F38" i="1"/>
  <c r="F41" i="1"/>
  <c r="F42" i="1"/>
  <c r="F51" i="1"/>
  <c r="F52" i="1"/>
  <c r="F54" i="1"/>
  <c r="F55" i="1"/>
  <c r="F56" i="1"/>
  <c r="F57" i="1"/>
  <c r="F59" i="1"/>
  <c r="F62" i="1"/>
  <c r="F65" i="1"/>
  <c r="F66" i="1"/>
  <c r="F67" i="1"/>
  <c r="F68" i="1"/>
  <c r="E28" i="1"/>
  <c r="H28" i="1" s="1"/>
  <c r="D28" i="1"/>
  <c r="E12" i="1"/>
  <c r="H12" i="1" s="1"/>
  <c r="D12" i="1"/>
  <c r="H15" i="1" l="1"/>
  <c r="D4" i="1"/>
  <c r="H49" i="1"/>
  <c r="F28" i="1"/>
  <c r="E4" i="1"/>
  <c r="F12" i="1"/>
  <c r="F49" i="1"/>
  <c r="F40" i="1"/>
  <c r="F4" i="1" l="1"/>
  <c r="H4" i="1"/>
  <c r="B70" i="1"/>
</calcChain>
</file>

<file path=xl/sharedStrings.xml><?xml version="1.0" encoding="utf-8"?>
<sst xmlns="http://schemas.openxmlformats.org/spreadsheetml/2006/main" count="134" uniqueCount="130">
  <si>
    <t>Наименование показателя</t>
  </si>
  <si>
    <t>Коды бюджетной классификации доходов и расходов</t>
  </si>
  <si>
    <t>Исполнение за год, предшествующий текущему году, тыс. руб.</t>
  </si>
  <si>
    <t>Плановые назначения на текущий год, тыс. руб.</t>
  </si>
  <si>
    <t>Оценка ожидаемого исполнения на текущий год, тыс. руб.</t>
  </si>
  <si>
    <t>Выполнение плановых назначений, %</t>
  </si>
  <si>
    <t>Плановые назначения на очередной финансовый год, тыс. руб.</t>
  </si>
  <si>
    <t>Темп роста плановых назначений очередного финансового года к оценке ожидаемого исполнения текущего года, %</t>
  </si>
  <si>
    <t>Доходы бюджета - Итого</t>
  </si>
  <si>
    <t>Налоговые и неналоговые доходы, всего, в том числе налоговые и неналоговые доходы по следующим подгруппам: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</si>
  <si>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</si>
  <si>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</si>
  <si>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</si>
  <si>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</si>
  <si>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</si>
  <si>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</si>
  <si>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</si>
  <si>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</si>
  <si>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</si>
  <si>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</si>
  <si>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</si>
  <si>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</si>
  <si>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</si>
  <si>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</si>
  <si>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</si>
  <si>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</si>
  <si>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</si>
  <si>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</si>
  <si>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организаций</t>
  </si>
  <si>
    <t>000 1 06 02000 02 0000 110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</si>
  <si>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</si>
  <si>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</si>
  <si>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</si>
  <si>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</si>
  <si>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физических лиц</t>
  </si>
  <si>
    <t>000 1 06 06040 00 0000 110</t>
  </si>
  <si>
    <t>Налоги, сборы и регулярные платежи за пользование природными ресурсами</t>
  </si>
  <si>
    <t>000 1 07 00000 00 0000 000</t>
  </si>
  <si>
    <t>Государственная пошлина</t>
  </si>
  <si>
    <t>000 1 08 00000 00 0000 000</t>
  </si>
  <si>
    <t>Задолженность и перерасчеты по отмененным налогам, сборам и иным обязательным платежам</t>
  </si>
  <si>
    <t>000 1 09 00000 00 0000 000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</si>
  <si>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</si>
  <si>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</si>
  <si>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</si>
  <si>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</si>
  <si>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</si>
  <si>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</si>
  <si>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Доходы от продажи материальных и нематериальных активов</t>
  </si>
  <si>
    <t>000 1 14 00000 00 0000 000</t>
  </si>
  <si>
    <t>Административные платежи и сборы</t>
  </si>
  <si>
    <t>000 1 15 00000 00 0000 000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</si>
  <si>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</si>
  <si>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</si>
  <si>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</si>
  <si>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</si>
  <si>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</si>
  <si>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</si>
  <si>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</si>
  <si>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</si>
  <si>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</si>
  <si>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</si>
  <si>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</si>
  <si>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</si>
  <si>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Безвозмездные поступления от государственных (муниципальных) организаций</t>
  </si>
  <si>
    <t>000 2 03 00000 00 0000 000</t>
  </si>
  <si>
    <t>Прочие безвозмездные перечисления от других бюджетов бюджетной системы Российской Федерации</t>
  </si>
  <si>
    <t>Прочие безвозмездные поступления</t>
  </si>
  <si>
    <t>000 2 07 00000 00 0000 180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</si>
  <si>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</si>
  <si>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</si>
  <si>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</si>
  <si>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</si>
  <si>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Расходы бюджета - всего: &lt;*&gt;</t>
  </si>
  <si>
    <t>Оплата труда, начисления на выплаты по оплате труда</t>
  </si>
  <si>
    <t>в том числе:</t>
  </si>
  <si>
    <r>
      <t xml:space="preserve">Индексация оплаты труда, начисление на оплату труда, за исключением работников, оплата труда которых повышается в соответствии с Указами Президента Российской Федерации от 7 мая 2012 года </t>
    </r>
    <r>
      <rPr>
        <sz val="11"/>
        <color rgb="FF0000FF"/>
        <rFont val="Calibri"/>
        <family val="2"/>
        <charset val="204"/>
        <scheme val="minor"/>
      </rPr>
      <t>N 597</t>
    </r>
    <r>
      <rPr>
        <sz val="11"/>
        <color theme="1"/>
        <rFont val="Calibri"/>
        <family val="2"/>
        <charset val="204"/>
        <scheme val="minor"/>
      </rPr>
      <t xml:space="preserve">, от 1 июня 2012 года </t>
    </r>
    <r>
      <rPr>
        <sz val="11"/>
        <color rgb="FF0000FF"/>
        <rFont val="Calibri"/>
        <family val="2"/>
        <charset val="204"/>
        <scheme val="minor"/>
      </rPr>
      <t>N 761</t>
    </r>
    <r>
      <rPr>
        <sz val="11"/>
        <color theme="1"/>
        <rFont val="Calibri"/>
        <family val="2"/>
        <charset val="204"/>
        <scheme val="minor"/>
      </rPr>
      <t xml:space="preserve">, от 28 декабря 2012 года </t>
    </r>
    <r>
      <rPr>
        <sz val="11"/>
        <color rgb="FF0000FF"/>
        <rFont val="Calibri"/>
        <family val="2"/>
        <charset val="204"/>
        <scheme val="minor"/>
      </rPr>
      <t>N 1688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0000FF"/>
        <rFont val="Calibri"/>
        <family val="2"/>
        <charset val="204"/>
        <scheme val="minor"/>
      </rPr>
      <t>распоряжением</t>
    </r>
    <r>
      <rPr>
        <sz val="11"/>
        <color theme="1"/>
        <rFont val="Calibri"/>
        <family val="2"/>
        <charset val="204"/>
        <scheme val="minor"/>
      </rPr>
      <t xml:space="preserve"> Правительства Российской Федерации от 17 октября 2018 года N 2245-р на ___%</t>
    </r>
  </si>
  <si>
    <r>
      <t xml:space="preserve">Достижение целевых значений уровня оплаты труда не ниже предыдущего года отдельных категорий работников бюджетной сферы, установленных Указами Президента Российской Федерации от 7 мая 2012 года </t>
    </r>
    <r>
      <rPr>
        <sz val="11"/>
        <color rgb="FF0000FF"/>
        <rFont val="Calibri"/>
        <family val="2"/>
        <charset val="204"/>
        <scheme val="minor"/>
      </rPr>
      <t>N 597</t>
    </r>
    <r>
      <rPr>
        <sz val="11"/>
        <color theme="1"/>
        <rFont val="Calibri"/>
        <family val="2"/>
        <charset val="204"/>
        <scheme val="minor"/>
      </rPr>
      <t xml:space="preserve">, от 1 июня 2012 года </t>
    </r>
    <r>
      <rPr>
        <sz val="11"/>
        <color rgb="FF0000FF"/>
        <rFont val="Calibri"/>
        <family val="2"/>
        <charset val="204"/>
        <scheme val="minor"/>
      </rPr>
      <t>N 761</t>
    </r>
    <r>
      <rPr>
        <sz val="11"/>
        <color theme="1"/>
        <rFont val="Calibri"/>
        <family val="2"/>
        <charset val="204"/>
        <scheme val="minor"/>
      </rPr>
      <t xml:space="preserve">, от 28 декабря 2012 года </t>
    </r>
    <r>
      <rPr>
        <sz val="11"/>
        <color rgb="FF0000FF"/>
        <rFont val="Calibri"/>
        <family val="2"/>
        <charset val="204"/>
        <scheme val="minor"/>
      </rPr>
      <t>N 1688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0000FF"/>
        <rFont val="Calibri"/>
        <family val="2"/>
        <charset val="204"/>
        <scheme val="minor"/>
      </rPr>
      <t>распоряжением</t>
    </r>
    <r>
      <rPr>
        <sz val="11"/>
        <color theme="1"/>
        <rFont val="Calibri"/>
        <family val="2"/>
        <charset val="204"/>
        <scheme val="minor"/>
      </rPr>
      <t xml:space="preserve"> Правительства Российской Федерации от 17 октября 2018 года N 2245-р</t>
    </r>
  </si>
  <si>
    <t>Доведение минимального размера оплаты труда до ____ рублей</t>
  </si>
  <si>
    <t>Остальные расходы на оплату труда, начисления на выплаты по оплате труда</t>
  </si>
  <si>
    <t>Расходы в разрезе классификаций операций сектора государственного управления</t>
  </si>
  <si>
    <t>Результат исполнения бюджета (дефицит "-", профицит "+")</t>
  </si>
  <si>
    <t>Плановые назначения на первый год планового периода, тыс.руб</t>
  </si>
  <si>
    <t>Плановые назначения на второй год планового периода, тыс.руб.</t>
  </si>
  <si>
    <t>Прочие несоциальные выплаты персоналу в денежной форме</t>
  </si>
  <si>
    <t>Прочие работы, услуги</t>
  </si>
  <si>
    <t>Услуги связи</t>
  </si>
  <si>
    <t>Коммунальные услуги</t>
  </si>
  <si>
    <t>Работы, услуги по содержанию имущества</t>
  </si>
  <si>
    <t>Налоги, пошлины и сборы</t>
  </si>
  <si>
    <t>Перечисления другим бюджетам бюджетной системы Российской Федерации</t>
  </si>
  <si>
    <t>Иные выплаты текущего характера физическим лицам</t>
  </si>
  <si>
    <t>Расходы</t>
  </si>
  <si>
    <t>Страхование</t>
  </si>
  <si>
    <t>Пенсии, пособия, выплачиваемые работодателями, нанимателями бывшим работникам</t>
  </si>
  <si>
    <t>Расходы в разрезе классификаций операций сектора государственного управления: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</si>
  <si>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</si>
  <si>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</si>
  <si>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прочих материальных запасов</t>
  </si>
  <si>
    <t>Арендная плата за пользование имуществом (за исключением земельных участков и других обособленных природных объектов)</t>
  </si>
  <si>
    <t>000 0000 0000000000 000 212</t>
  </si>
  <si>
    <t>000 0000 0000000000 000 221</t>
  </si>
  <si>
    <t>000 0000 0000000000 000 226</t>
  </si>
  <si>
    <t>000 0000 0000000000 000 225</t>
  </si>
  <si>
    <t>000 0000 0000000000 000 223</t>
  </si>
  <si>
    <t>000 0000 0000000000 000 227</t>
  </si>
  <si>
    <t>000 0000 0000000000 000 200</t>
  </si>
  <si>
    <t>000 0000 0000000000 000 251</t>
  </si>
  <si>
    <t>000 0000 0000000000 000 264</t>
  </si>
  <si>
    <t>000 0000 0000000000 000 291</t>
  </si>
  <si>
    <t>000 0000 0000000000 000 296</t>
  </si>
  <si>
    <t>000 0000 0000000000 000 343</t>
  </si>
  <si>
    <t>000 0000 0000000000 000 346</t>
  </si>
  <si>
    <t>000 0000 0000000000 000 310</t>
  </si>
  <si>
    <t>000 0000 0000000000 000 349</t>
  </si>
  <si>
    <t>Увеличение стоимости прочих материальных запасов однократного применения</t>
  </si>
  <si>
    <t>000 0000 0000000000 000 224</t>
  </si>
  <si>
    <t>Условно утвержденные расходы</t>
  </si>
  <si>
    <t>801 0000 999999999</t>
  </si>
  <si>
    <t>Оценка ожидаемого исполнения местного бюджета на текущий финансовый год</t>
  </si>
  <si>
    <t>000 0000 0000000000 000 344</t>
  </si>
  <si>
    <t>000 0000 0000000000 000 222</t>
  </si>
  <si>
    <t>Транспортные услуги</t>
  </si>
  <si>
    <t>Резервный фонд</t>
  </si>
  <si>
    <t>000 0000 0000000000 000 292</t>
  </si>
  <si>
    <t>000 2 02 10000 00 0000 150</t>
  </si>
  <si>
    <t>000 2 02 20000 00 0000 150</t>
  </si>
  <si>
    <t>000 2 02 30000 00 0000 150</t>
  </si>
  <si>
    <t>000 2 02 40000 00 0000 150</t>
  </si>
  <si>
    <t>116 00000 00 0000 000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</si>
</sst>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sz val="18"/>
      <color theme="1"/>
      <name val="Calibri"/>
      <family val="2"/>
      <scheme val="minor"/>
    </font>
    <font>
      <b/>
      <u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2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vertical="center" wrapText="1"/>
    </xf>
    <xf numFmtId="0" fontId="10" fillId="2" borderId="8" xfId="0" applyNumberFormat="1" applyFont="1" applyFill="1" applyBorder="1" applyAlignment="1">
      <alignment vertical="center" wrapText="1"/>
    </xf>
    <xf numFmtId="0" fontId="10" fillId="2" borderId="5" xfId="0" applyNumberFormat="1" applyFont="1" applyFill="1" applyBorder="1" applyAlignment="1">
      <alignment vertical="center" wrapText="1"/>
    </xf>
    <xf numFmtId="0" fontId="5" fillId="0" borderId="10" xfId="0" applyFont="1" applyBorder="1" applyAlignment="1">
      <alignment horizontal="justify" vertical="center" wrapText="1"/>
    </xf>
    <xf numFmtId="0" fontId="5" fillId="0" borderId="11" xfId="0" applyFont="1" applyBorder="1" applyAlignment="1">
      <alignment vertical="center" wrapText="1"/>
    </xf>
    <xf numFmtId="49" fontId="10" fillId="2" borderId="5" xfId="0" applyNumberFormat="1" applyFont="1" applyFill="1" applyBorder="1" applyAlignment="1">
      <alignment vertical="center" wrapText="1"/>
    </xf>
    <xf numFmtId="2" fontId="5" fillId="0" borderId="9" xfId="0" applyNumberFormat="1" applyFont="1" applyBorder="1" applyAlignment="1">
      <alignment vertical="center" wrapText="1"/>
    </xf>
    <xf numFmtId="0" fontId="10" fillId="2" borderId="13" xfId="0" applyNumberFormat="1" applyFont="1" applyFill="1" applyBorder="1" applyAlignment="1">
      <alignment vertical="center" wrapText="1"/>
    </xf>
    <xf numFmtId="0" fontId="10" fillId="2" borderId="14" xfId="0" applyNumberFormat="1" applyFont="1" applyFill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justify" vertical="center" wrapText="1"/>
    </xf>
    <xf numFmtId="0" fontId="10" fillId="2" borderId="17" xfId="0" applyNumberFormat="1" applyFont="1" applyFill="1" applyBorder="1" applyAlignment="1">
      <alignment vertical="center" wrapText="1"/>
    </xf>
    <xf numFmtId="49" fontId="10" fillId="2" borderId="18" xfId="0" applyNumberFormat="1" applyFont="1" applyFill="1" applyBorder="1" applyAlignment="1">
      <alignment vertical="center" wrapText="1"/>
    </xf>
    <xf numFmtId="2" fontId="5" fillId="0" borderId="19" xfId="0" applyNumberFormat="1" applyFont="1" applyBorder="1" applyAlignment="1">
      <alignment vertical="center" wrapText="1"/>
    </xf>
    <xf numFmtId="2" fontId="5" fillId="0" borderId="5" xfId="0" applyNumberFormat="1" applyFont="1" applyBorder="1" applyAlignment="1">
      <alignment vertical="center" wrapText="1"/>
    </xf>
    <xf numFmtId="2" fontId="5" fillId="0" borderId="4" xfId="0" applyNumberFormat="1" applyFont="1" applyBorder="1" applyAlignment="1">
      <alignment vertical="center" wrapText="1"/>
    </xf>
    <xf numFmtId="2" fontId="7" fillId="0" borderId="6" xfId="0" applyNumberFormat="1" applyFont="1" applyBorder="1" applyAlignment="1">
      <alignment vertical="center" wrapText="1"/>
    </xf>
    <xf numFmtId="2" fontId="7" fillId="0" borderId="7" xfId="0" applyNumberFormat="1" applyFont="1" applyBorder="1" applyAlignment="1">
      <alignment vertical="center" wrapText="1"/>
    </xf>
    <xf numFmtId="2" fontId="7" fillId="0" borderId="5" xfId="0" applyNumberFormat="1" applyFont="1" applyBorder="1" applyAlignment="1">
      <alignment vertical="center" wrapText="1"/>
    </xf>
    <xf numFmtId="2" fontId="5" fillId="0" borderId="7" xfId="0" applyNumberFormat="1" applyFont="1" applyBorder="1" applyAlignment="1">
      <alignment vertical="center" wrapText="1"/>
    </xf>
    <xf numFmtId="2" fontId="10" fillId="2" borderId="16" xfId="0" applyNumberFormat="1" applyFont="1" applyFill="1" applyBorder="1" applyAlignment="1">
      <alignment vertical="center" wrapText="1"/>
    </xf>
    <xf numFmtId="2" fontId="10" fillId="2" borderId="12" xfId="0" applyNumberFormat="1" applyFont="1" applyFill="1" applyBorder="1" applyAlignment="1">
      <alignment vertical="center" wrapText="1"/>
    </xf>
    <xf numFmtId="2" fontId="10" fillId="2" borderId="20" xfId="0" applyNumberFormat="1" applyFont="1" applyFill="1" applyBorder="1" applyAlignment="1">
      <alignment vertical="center" wrapText="1"/>
    </xf>
    <xf numFmtId="2" fontId="10" fillId="2" borderId="5" xfId="0" applyNumberFormat="1" applyFont="1" applyFill="1" applyBorder="1" applyAlignment="1">
      <alignment vertical="center" wrapText="1"/>
    </xf>
    <xf numFmtId="2" fontId="5" fillId="0" borderId="11" xfId="0" applyNumberFormat="1" applyFont="1" applyBorder="1" applyAlignment="1">
      <alignment vertical="center" wrapText="1"/>
    </xf>
    <xf numFmtId="2" fontId="5" fillId="0" borderId="15" xfId="0" applyNumberFormat="1" applyFont="1" applyBorder="1" applyAlignment="1">
      <alignment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12" fillId="0" borderId="3" xfId="1" applyFont="1" applyBorder="1" applyAlignment="1">
      <alignment horizontal="justify" vertical="center" wrapText="1"/>
    </xf>
    <xf numFmtId="0" fontId="13" fillId="0" borderId="4" xfId="0" applyFont="1" applyBorder="1" applyAlignment="1">
      <alignment vertical="center" wrapText="1"/>
    </xf>
    <xf numFmtId="2" fontId="13" fillId="0" borderId="4" xfId="0" applyNumberFormat="1" applyFont="1" applyBorder="1" applyAlignment="1">
      <alignment vertical="center" wrapText="1"/>
    </xf>
    <xf numFmtId="0" fontId="13" fillId="0" borderId="0" xfId="0" applyFont="1"/>
    <xf numFmtId="0" fontId="11" fillId="0" borderId="6" xfId="0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topLeftCell="A38" zoomScale="80" zoomScaleNormal="80" workbookViewId="0">
      <selection activeCell="J68" sqref="J68"/>
    </sheetView>
  </sheetViews>
  <sheetFormatPr defaultRowHeight="15" x14ac:dyDescent="0.25"/>
  <cols>
    <col min="1" max="1" width="42.42578125" customWidth="1"/>
    <col min="2" max="2" width="33.5703125" customWidth="1"/>
    <col min="3" max="3" width="16.85546875" customWidth="1"/>
    <col min="4" max="4" width="17.42578125" customWidth="1"/>
    <col min="5" max="5" width="16.42578125" customWidth="1"/>
    <col min="6" max="6" width="15.140625" customWidth="1"/>
    <col min="7" max="7" width="15" customWidth="1"/>
    <col min="8" max="8" width="26.5703125" customWidth="1"/>
    <col min="9" max="9" width="15.42578125" customWidth="1"/>
    <col min="10" max="10" width="21.140625" customWidth="1"/>
  </cols>
  <sheetData>
    <row r="1" spans="1:10" ht="24" thickBot="1" x14ac:dyDescent="0.4">
      <c r="A1" s="41" t="s">
        <v>119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90.7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33" t="s">
        <v>82</v>
      </c>
      <c r="J2" s="33" t="s">
        <v>83</v>
      </c>
    </row>
    <row r="3" spans="1:10" ht="15.75" thickBot="1" x14ac:dyDescent="0.3">
      <c r="A3" s="3" t="s">
        <v>8</v>
      </c>
      <c r="B3" s="4"/>
      <c r="C3" s="4"/>
      <c r="D3" s="4"/>
      <c r="E3" s="4"/>
      <c r="F3" s="4"/>
      <c r="G3" s="4"/>
      <c r="H3" s="7"/>
      <c r="I3" s="7"/>
      <c r="J3" s="7"/>
    </row>
    <row r="4" spans="1:10" ht="45.75" thickBot="1" x14ac:dyDescent="0.3">
      <c r="A4" s="3" t="s">
        <v>9</v>
      </c>
      <c r="B4" s="7"/>
      <c r="C4" s="7">
        <f>C5+C7+C12+C19+C28+C27+C38+C20</f>
        <v>4483.4099999999989</v>
      </c>
      <c r="D4" s="4">
        <f>D5+D7+D12+D19+D28</f>
        <v>5014.0300000000007</v>
      </c>
      <c r="E4" s="7">
        <f>E5+E7+E12+E19+E28+E20</f>
        <v>4701.4000000000005</v>
      </c>
      <c r="F4" s="7">
        <f>E4/D4*100</f>
        <v>93.764895702658336</v>
      </c>
      <c r="G4" s="7">
        <f>G5+G7+G12+G19+G28</f>
        <v>4689.08</v>
      </c>
      <c r="H4" s="7">
        <f>G4/E4*100</f>
        <v>99.737950397753849</v>
      </c>
      <c r="I4" s="7">
        <f>I5+I7+I12+I19+I20+I27+I28</f>
        <v>3313.04</v>
      </c>
      <c r="J4" s="7">
        <f>J5+J7+J12+J19+J20+J27+J28</f>
        <v>3325.27</v>
      </c>
    </row>
    <row r="5" spans="1:10" ht="15.75" thickBot="1" x14ac:dyDescent="0.3">
      <c r="A5" s="3" t="s">
        <v>10</v>
      </c>
      <c r="B5" s="5" t="s">
        <v>11</v>
      </c>
      <c r="C5" s="7">
        <v>97.81</v>
      </c>
      <c r="D5" s="4">
        <v>109.1</v>
      </c>
      <c r="E5" s="7">
        <v>109.1</v>
      </c>
      <c r="F5" s="7">
        <f>E5/D5*100</f>
        <v>100</v>
      </c>
      <c r="G5" s="7">
        <v>97.82</v>
      </c>
      <c r="H5" s="7">
        <f t="shared" ref="H5:H68" si="0">G5/E5*100</f>
        <v>89.660861594867086</v>
      </c>
      <c r="I5" s="7">
        <v>99.33</v>
      </c>
      <c r="J5" s="7">
        <v>103.04</v>
      </c>
    </row>
    <row r="6" spans="1:10" ht="45.75" hidden="1" thickBot="1" x14ac:dyDescent="0.3">
      <c r="A6" s="3" t="s">
        <v>12</v>
      </c>
      <c r="B6" s="5" t="s">
        <v>13</v>
      </c>
      <c r="C6" s="7"/>
      <c r="D6" s="4"/>
      <c r="E6" s="7"/>
      <c r="F6" s="7" t="e">
        <f t="shared" ref="F6:F68" si="1">E6/D6*100</f>
        <v>#DIV/0!</v>
      </c>
      <c r="G6" s="7"/>
      <c r="H6" s="7" t="e">
        <f t="shared" si="0"/>
        <v>#DIV/0!</v>
      </c>
      <c r="I6" s="7"/>
      <c r="J6" s="7"/>
    </row>
    <row r="7" spans="1:10" ht="15.75" thickBot="1" x14ac:dyDescent="0.3">
      <c r="A7" s="3" t="s">
        <v>14</v>
      </c>
      <c r="B7" s="5" t="s">
        <v>15</v>
      </c>
      <c r="C7" s="7">
        <v>5.17</v>
      </c>
      <c r="D7" s="7">
        <v>0.5</v>
      </c>
      <c r="E7" s="7">
        <v>10.45</v>
      </c>
      <c r="F7" s="7">
        <f t="shared" si="1"/>
        <v>2090</v>
      </c>
      <c r="G7" s="7">
        <v>10.5</v>
      </c>
      <c r="H7" s="7">
        <f t="shared" si="0"/>
        <v>100.47846889952154</v>
      </c>
      <c r="I7" s="7">
        <v>10.5</v>
      </c>
      <c r="J7" s="7">
        <v>10.5</v>
      </c>
    </row>
    <row r="8" spans="1:10" ht="30.75" hidden="1" thickBot="1" x14ac:dyDescent="0.3">
      <c r="A8" s="3" t="s">
        <v>16</v>
      </c>
      <c r="B8" s="5" t="s">
        <v>17</v>
      </c>
      <c r="C8" s="7"/>
      <c r="D8" s="7"/>
      <c r="E8" s="7"/>
      <c r="F8" s="7" t="e">
        <f t="shared" si="1"/>
        <v>#DIV/0!</v>
      </c>
      <c r="G8" s="7"/>
      <c r="H8" s="7" t="e">
        <f t="shared" si="0"/>
        <v>#DIV/0!</v>
      </c>
      <c r="I8" s="7"/>
      <c r="J8" s="7"/>
    </row>
    <row r="9" spans="1:10" ht="30.75" hidden="1" thickBot="1" x14ac:dyDescent="0.3">
      <c r="A9" s="3" t="s">
        <v>18</v>
      </c>
      <c r="B9" s="5" t="s">
        <v>19</v>
      </c>
      <c r="C9" s="7"/>
      <c r="D9" s="7"/>
      <c r="E9" s="7"/>
      <c r="F9" s="7" t="e">
        <f t="shared" si="1"/>
        <v>#DIV/0!</v>
      </c>
      <c r="G9" s="7"/>
      <c r="H9" s="7" t="e">
        <f t="shared" si="0"/>
        <v>#DIV/0!</v>
      </c>
      <c r="I9" s="7"/>
      <c r="J9" s="7"/>
    </row>
    <row r="10" spans="1:10" ht="15.75" hidden="1" thickBot="1" x14ac:dyDescent="0.3">
      <c r="A10" s="3" t="s">
        <v>20</v>
      </c>
      <c r="B10" s="5" t="s">
        <v>21</v>
      </c>
      <c r="C10" s="7"/>
      <c r="D10" s="7"/>
      <c r="E10" s="7"/>
      <c r="F10" s="7" t="e">
        <f t="shared" si="1"/>
        <v>#DIV/0!</v>
      </c>
      <c r="G10" s="7"/>
      <c r="H10" s="7" t="e">
        <f t="shared" si="0"/>
        <v>#DIV/0!</v>
      </c>
      <c r="I10" s="7"/>
      <c r="J10" s="7"/>
    </row>
    <row r="11" spans="1:10" ht="30.75" hidden="1" thickBot="1" x14ac:dyDescent="0.3">
      <c r="A11" s="3" t="s">
        <v>22</v>
      </c>
      <c r="B11" s="5" t="s">
        <v>23</v>
      </c>
      <c r="C11" s="7"/>
      <c r="D11" s="7"/>
      <c r="E11" s="7"/>
      <c r="F11" s="7" t="e">
        <f t="shared" si="1"/>
        <v>#DIV/0!</v>
      </c>
      <c r="G11" s="7"/>
      <c r="H11" s="7" t="e">
        <f t="shared" si="0"/>
        <v>#DIV/0!</v>
      </c>
      <c r="I11" s="7"/>
      <c r="J11" s="7"/>
    </row>
    <row r="12" spans="1:10" ht="15.75" thickBot="1" x14ac:dyDescent="0.3">
      <c r="A12" s="3" t="s">
        <v>24</v>
      </c>
      <c r="B12" s="5" t="s">
        <v>25</v>
      </c>
      <c r="C12" s="7">
        <f>C13+C16+C17</f>
        <v>708.14</v>
      </c>
      <c r="D12" s="7">
        <f>D13+D16+D17</f>
        <v>709.2</v>
      </c>
      <c r="E12" s="7">
        <f>E13+E16+E17</f>
        <v>390.22</v>
      </c>
      <c r="F12" s="7">
        <f t="shared" si="1"/>
        <v>55.022560631697694</v>
      </c>
      <c r="G12" s="7">
        <f>G13+G16+G17</f>
        <v>405.86</v>
      </c>
      <c r="H12" s="7">
        <f t="shared" si="0"/>
        <v>104.00799548972375</v>
      </c>
      <c r="I12" s="7">
        <f>I13+I15</f>
        <v>413.81</v>
      </c>
      <c r="J12" s="7">
        <f>J13+J15</f>
        <v>417.63</v>
      </c>
    </row>
    <row r="13" spans="1:10" ht="15.75" thickBot="1" x14ac:dyDescent="0.3">
      <c r="A13" s="3" t="s">
        <v>26</v>
      </c>
      <c r="B13" s="5" t="s">
        <v>27</v>
      </c>
      <c r="C13" s="7">
        <v>88.95</v>
      </c>
      <c r="D13" s="7">
        <v>88.2</v>
      </c>
      <c r="E13" s="7">
        <v>88.2</v>
      </c>
      <c r="F13" s="7">
        <f t="shared" si="1"/>
        <v>100</v>
      </c>
      <c r="G13" s="7">
        <v>89.1</v>
      </c>
      <c r="H13" s="7">
        <f t="shared" si="0"/>
        <v>101.0204081632653</v>
      </c>
      <c r="I13" s="7">
        <v>90.2</v>
      </c>
      <c r="J13" s="7">
        <v>90.3</v>
      </c>
    </row>
    <row r="14" spans="1:10" ht="15.75" thickBot="1" x14ac:dyDescent="0.3">
      <c r="A14" s="3" t="s">
        <v>28</v>
      </c>
      <c r="B14" s="5" t="s">
        <v>29</v>
      </c>
      <c r="C14" s="7"/>
      <c r="D14" s="7"/>
      <c r="E14" s="24"/>
      <c r="F14" s="7"/>
      <c r="G14" s="7"/>
      <c r="H14" s="7" t="e">
        <f t="shared" si="0"/>
        <v>#DIV/0!</v>
      </c>
      <c r="I14" s="7"/>
      <c r="J14" s="7"/>
    </row>
    <row r="15" spans="1:10" ht="15.75" thickBot="1" x14ac:dyDescent="0.3">
      <c r="A15" s="3" t="s">
        <v>30</v>
      </c>
      <c r="B15" s="5" t="s">
        <v>31</v>
      </c>
      <c r="C15" s="23">
        <f>C16+C17</f>
        <v>619.19000000000005</v>
      </c>
      <c r="D15" s="23">
        <f>D16+D17</f>
        <v>621</v>
      </c>
      <c r="E15" s="23">
        <f>E16+E17</f>
        <v>302.02</v>
      </c>
      <c r="F15" s="7">
        <f t="shared" si="1"/>
        <v>48.63446054750402</v>
      </c>
      <c r="G15" s="7">
        <f>G16+G17</f>
        <v>316.76</v>
      </c>
      <c r="H15" s="7">
        <f t="shared" si="0"/>
        <v>104.88047149195418</v>
      </c>
      <c r="I15" s="7">
        <f>I16+I17</f>
        <v>323.61</v>
      </c>
      <c r="J15" s="7">
        <f>J16+J17</f>
        <v>327.33</v>
      </c>
    </row>
    <row r="16" spans="1:10" ht="15.75" thickBot="1" x14ac:dyDescent="0.3">
      <c r="A16" s="3" t="s">
        <v>32</v>
      </c>
      <c r="B16" s="6" t="s">
        <v>33</v>
      </c>
      <c r="C16" s="25">
        <v>475.68</v>
      </c>
      <c r="D16" s="7">
        <v>467</v>
      </c>
      <c r="E16" s="7">
        <v>148.02000000000001</v>
      </c>
      <c r="F16" s="7">
        <f t="shared" si="1"/>
        <v>31.695931477516059</v>
      </c>
      <c r="G16" s="7">
        <v>155.19999999999999</v>
      </c>
      <c r="H16" s="7">
        <f t="shared" si="0"/>
        <v>104.85069585191189</v>
      </c>
      <c r="I16" s="7">
        <v>155.30000000000001</v>
      </c>
      <c r="J16" s="7">
        <v>155.32</v>
      </c>
    </row>
    <row r="17" spans="1:10" ht="15.75" thickBot="1" x14ac:dyDescent="0.3">
      <c r="A17" s="3" t="s">
        <v>34</v>
      </c>
      <c r="B17" s="5" t="s">
        <v>35</v>
      </c>
      <c r="C17" s="7">
        <v>143.51</v>
      </c>
      <c r="D17" s="24">
        <v>154</v>
      </c>
      <c r="E17" s="7">
        <v>154</v>
      </c>
      <c r="F17" s="7">
        <f t="shared" si="1"/>
        <v>100</v>
      </c>
      <c r="G17" s="7">
        <v>161.56</v>
      </c>
      <c r="H17" s="7">
        <f t="shared" si="0"/>
        <v>104.90909090909091</v>
      </c>
      <c r="I17" s="7">
        <v>168.31</v>
      </c>
      <c r="J17" s="7">
        <v>172.01</v>
      </c>
    </row>
    <row r="18" spans="1:10" ht="30.75" hidden="1" thickBot="1" x14ac:dyDescent="0.3">
      <c r="A18" s="3" t="s">
        <v>36</v>
      </c>
      <c r="B18" s="5" t="s">
        <v>37</v>
      </c>
      <c r="C18" s="23"/>
      <c r="D18" s="25"/>
      <c r="E18" s="7"/>
      <c r="F18" s="7"/>
      <c r="G18" s="7"/>
      <c r="H18" s="7" t="e">
        <f t="shared" si="0"/>
        <v>#DIV/0!</v>
      </c>
      <c r="I18" s="7"/>
      <c r="J18" s="7"/>
    </row>
    <row r="19" spans="1:10" ht="15.75" thickBot="1" x14ac:dyDescent="0.3">
      <c r="A19" s="3" t="s">
        <v>38</v>
      </c>
      <c r="B19" s="5" t="s">
        <v>39</v>
      </c>
      <c r="C19" s="7">
        <v>0</v>
      </c>
      <c r="D19" s="7">
        <v>4</v>
      </c>
      <c r="E19" s="7">
        <v>0.4</v>
      </c>
      <c r="F19" s="7">
        <f t="shared" si="1"/>
        <v>10</v>
      </c>
      <c r="G19" s="7">
        <v>0</v>
      </c>
      <c r="H19" s="7">
        <f t="shared" si="0"/>
        <v>0</v>
      </c>
      <c r="I19" s="7">
        <v>0</v>
      </c>
      <c r="J19" s="7">
        <v>0</v>
      </c>
    </row>
    <row r="20" spans="1:10" ht="45.75" thickBot="1" x14ac:dyDescent="0.3">
      <c r="A20" s="3" t="s">
        <v>40</v>
      </c>
      <c r="B20" s="5" t="s">
        <v>41</v>
      </c>
      <c r="C20" s="7">
        <v>-0.55000000000000004</v>
      </c>
      <c r="D20" s="7"/>
      <c r="E20" s="7">
        <v>0</v>
      </c>
      <c r="F20" s="7"/>
      <c r="G20" s="7"/>
      <c r="H20" s="7" t="e">
        <f t="shared" si="0"/>
        <v>#DIV/0!</v>
      </c>
      <c r="I20" s="7"/>
      <c r="J20" s="7"/>
    </row>
    <row r="21" spans="1:10" ht="45.75" hidden="1" thickBot="1" x14ac:dyDescent="0.3">
      <c r="A21" s="3" t="s">
        <v>42</v>
      </c>
      <c r="B21" s="5" t="s">
        <v>43</v>
      </c>
      <c r="C21" s="7"/>
      <c r="D21" s="7"/>
      <c r="E21" s="7"/>
      <c r="F21" s="7" t="e">
        <f t="shared" si="1"/>
        <v>#DIV/0!</v>
      </c>
      <c r="G21" s="7"/>
      <c r="H21" s="7" t="e">
        <f t="shared" si="0"/>
        <v>#DIV/0!</v>
      </c>
      <c r="I21" s="7"/>
      <c r="J21" s="7"/>
    </row>
    <row r="22" spans="1:10" ht="30.75" hidden="1" thickBot="1" x14ac:dyDescent="0.3">
      <c r="A22" s="3" t="s">
        <v>44</v>
      </c>
      <c r="B22" s="5" t="s">
        <v>45</v>
      </c>
      <c r="C22" s="7"/>
      <c r="D22" s="7"/>
      <c r="E22" s="7"/>
      <c r="F22" s="7" t="e">
        <f t="shared" si="1"/>
        <v>#DIV/0!</v>
      </c>
      <c r="G22" s="7"/>
      <c r="H22" s="7" t="e">
        <f t="shared" si="0"/>
        <v>#DIV/0!</v>
      </c>
      <c r="I22" s="7"/>
      <c r="J22" s="7"/>
    </row>
    <row r="23" spans="1:10" ht="30.75" hidden="1" thickBot="1" x14ac:dyDescent="0.3">
      <c r="A23" s="3" t="s">
        <v>46</v>
      </c>
      <c r="B23" s="5" t="s">
        <v>47</v>
      </c>
      <c r="C23" s="7"/>
      <c r="D23" s="7"/>
      <c r="E23" s="7"/>
      <c r="F23" s="7" t="e">
        <f t="shared" si="1"/>
        <v>#DIV/0!</v>
      </c>
      <c r="G23" s="7"/>
      <c r="H23" s="7" t="e">
        <f t="shared" si="0"/>
        <v>#DIV/0!</v>
      </c>
      <c r="I23" s="7"/>
      <c r="J23" s="7"/>
    </row>
    <row r="24" spans="1:10" ht="30.75" hidden="1" thickBot="1" x14ac:dyDescent="0.3">
      <c r="A24" s="3" t="s">
        <v>48</v>
      </c>
      <c r="B24" s="5" t="s">
        <v>49</v>
      </c>
      <c r="C24" s="7"/>
      <c r="D24" s="7"/>
      <c r="E24" s="7"/>
      <c r="F24" s="7" t="e">
        <f t="shared" si="1"/>
        <v>#DIV/0!</v>
      </c>
      <c r="G24" s="7"/>
      <c r="H24" s="7" t="e">
        <f t="shared" si="0"/>
        <v>#DIV/0!</v>
      </c>
      <c r="I24" s="7"/>
      <c r="J24" s="7"/>
    </row>
    <row r="25" spans="1:10" ht="15.75" hidden="1" thickBot="1" x14ac:dyDescent="0.3">
      <c r="A25" s="3" t="s">
        <v>50</v>
      </c>
      <c r="B25" s="5" t="s">
        <v>51</v>
      </c>
      <c r="C25" s="7"/>
      <c r="D25" s="7"/>
      <c r="E25" s="7"/>
      <c r="F25" s="7" t="e">
        <f t="shared" si="1"/>
        <v>#DIV/0!</v>
      </c>
      <c r="G25" s="7"/>
      <c r="H25" s="7" t="e">
        <f t="shared" si="0"/>
        <v>#DIV/0!</v>
      </c>
      <c r="I25" s="7"/>
      <c r="J25" s="7"/>
    </row>
    <row r="26" spans="1:10" ht="15.75" hidden="1" thickBot="1" x14ac:dyDescent="0.3">
      <c r="A26" s="3" t="s">
        <v>52</v>
      </c>
      <c r="B26" s="5" t="s">
        <v>53</v>
      </c>
      <c r="C26" s="7"/>
      <c r="D26" s="7"/>
      <c r="E26" s="7"/>
      <c r="F26" s="7" t="e">
        <f t="shared" si="1"/>
        <v>#DIV/0!</v>
      </c>
      <c r="G26" s="7"/>
      <c r="H26" s="7" t="e">
        <f t="shared" si="0"/>
        <v>#DIV/0!</v>
      </c>
      <c r="I26" s="7"/>
      <c r="J26" s="7"/>
    </row>
    <row r="27" spans="1:10" ht="15.75" thickBot="1" x14ac:dyDescent="0.3">
      <c r="A27" s="3" t="s">
        <v>54</v>
      </c>
      <c r="B27" s="5" t="s">
        <v>55</v>
      </c>
      <c r="C27" s="7">
        <v>0.4</v>
      </c>
      <c r="D27" s="7"/>
      <c r="E27" s="7">
        <v>-0.4</v>
      </c>
      <c r="F27" s="7" t="e">
        <f t="shared" si="1"/>
        <v>#DIV/0!</v>
      </c>
      <c r="G27" s="7"/>
      <c r="H27" s="7">
        <f t="shared" si="0"/>
        <v>0</v>
      </c>
      <c r="I27" s="7"/>
      <c r="J27" s="7"/>
    </row>
    <row r="28" spans="1:10" ht="15.75" thickBot="1" x14ac:dyDescent="0.3">
      <c r="A28" s="3" t="s">
        <v>56</v>
      </c>
      <c r="B28" s="5" t="s">
        <v>57</v>
      </c>
      <c r="C28" s="7">
        <f>C30+C31+C32+C33+C39</f>
        <v>3670.9399999999996</v>
      </c>
      <c r="D28" s="7">
        <f>D30+D31+D32+D33</f>
        <v>4191.2300000000005</v>
      </c>
      <c r="E28" s="7">
        <f>E30+E31+E32+E33</f>
        <v>4191.2300000000005</v>
      </c>
      <c r="F28" s="7">
        <f t="shared" si="1"/>
        <v>100</v>
      </c>
      <c r="G28" s="7">
        <f>G30+G32+G31</f>
        <v>4174.8999999999996</v>
      </c>
      <c r="H28" s="7">
        <f t="shared" si="0"/>
        <v>99.610376906063351</v>
      </c>
      <c r="I28" s="7">
        <f>I29</f>
        <v>2789.4</v>
      </c>
      <c r="J28" s="7">
        <f>J29</f>
        <v>2794.1</v>
      </c>
    </row>
    <row r="29" spans="1:10" ht="45.75" thickBot="1" x14ac:dyDescent="0.3">
      <c r="A29" s="3" t="s">
        <v>58</v>
      </c>
      <c r="B29" s="5" t="s">
        <v>59</v>
      </c>
      <c r="C29" s="7">
        <v>3670.94</v>
      </c>
      <c r="D29" s="7">
        <v>3630.86</v>
      </c>
      <c r="E29" s="7">
        <v>3423.56</v>
      </c>
      <c r="F29" s="7">
        <v>94.29</v>
      </c>
      <c r="G29" s="7">
        <f>G28</f>
        <v>4174.8999999999996</v>
      </c>
      <c r="H29" s="7">
        <f t="shared" si="0"/>
        <v>121.94616130577526</v>
      </c>
      <c r="I29" s="7">
        <f>I30+I32</f>
        <v>2789.4</v>
      </c>
      <c r="J29" s="7">
        <f>J30+J32</f>
        <v>2794.1</v>
      </c>
    </row>
    <row r="30" spans="1:10" ht="30.75" thickBot="1" x14ac:dyDescent="0.3">
      <c r="A30" s="3" t="s">
        <v>60</v>
      </c>
      <c r="B30" s="35" t="s">
        <v>125</v>
      </c>
      <c r="C30" s="7">
        <v>2213.04</v>
      </c>
      <c r="D30" s="7">
        <v>2209.9</v>
      </c>
      <c r="E30" s="7">
        <v>2209.9</v>
      </c>
      <c r="F30" s="7">
        <f t="shared" si="1"/>
        <v>100</v>
      </c>
      <c r="G30" s="7">
        <v>2645</v>
      </c>
      <c r="H30" s="7">
        <f t="shared" si="0"/>
        <v>119.68867369564234</v>
      </c>
      <c r="I30" s="7">
        <v>2645</v>
      </c>
      <c r="J30" s="7">
        <v>2645</v>
      </c>
    </row>
    <row r="31" spans="1:10" ht="45.75" thickBot="1" x14ac:dyDescent="0.3">
      <c r="A31" s="3" t="s">
        <v>61</v>
      </c>
      <c r="B31" s="35" t="s">
        <v>126</v>
      </c>
      <c r="C31" s="7">
        <v>967.6</v>
      </c>
      <c r="D31" s="7">
        <v>1371.19</v>
      </c>
      <c r="E31" s="7">
        <v>1371.19</v>
      </c>
      <c r="F31" s="7">
        <f t="shared" si="1"/>
        <v>100</v>
      </c>
      <c r="G31" s="7">
        <v>1391.4</v>
      </c>
      <c r="H31" s="7">
        <f t="shared" si="0"/>
        <v>101.47390223090893</v>
      </c>
      <c r="I31" s="7"/>
      <c r="J31" s="7"/>
    </row>
    <row r="32" spans="1:10" ht="45.75" thickBot="1" x14ac:dyDescent="0.3">
      <c r="A32" s="3" t="s">
        <v>62</v>
      </c>
      <c r="B32" s="35" t="s">
        <v>127</v>
      </c>
      <c r="C32" s="7">
        <v>103.2</v>
      </c>
      <c r="D32" s="7">
        <v>124</v>
      </c>
      <c r="E32" s="7">
        <v>124</v>
      </c>
      <c r="F32" s="7">
        <f t="shared" si="1"/>
        <v>100</v>
      </c>
      <c r="G32" s="7">
        <v>138.5</v>
      </c>
      <c r="H32" s="7">
        <f t="shared" si="0"/>
        <v>111.69354838709677</v>
      </c>
      <c r="I32" s="7">
        <v>144.4</v>
      </c>
      <c r="J32" s="7">
        <v>149.1</v>
      </c>
    </row>
    <row r="33" spans="1:10" ht="15.75" thickBot="1" x14ac:dyDescent="0.3">
      <c r="A33" s="3" t="s">
        <v>63</v>
      </c>
      <c r="B33" s="35" t="s">
        <v>128</v>
      </c>
      <c r="C33" s="7">
        <v>387.1</v>
      </c>
      <c r="D33" s="7">
        <v>486.14</v>
      </c>
      <c r="E33" s="7">
        <v>486.14</v>
      </c>
      <c r="F33" s="7">
        <f t="shared" si="1"/>
        <v>100</v>
      </c>
      <c r="G33" s="7"/>
      <c r="H33" s="7">
        <f t="shared" si="0"/>
        <v>0</v>
      </c>
      <c r="I33" s="7"/>
      <c r="J33" s="7"/>
    </row>
    <row r="34" spans="1:10" ht="45.75" hidden="1" thickBot="1" x14ac:dyDescent="0.3">
      <c r="A34" s="3" t="s">
        <v>64</v>
      </c>
      <c r="B34" s="5" t="s">
        <v>65</v>
      </c>
      <c r="C34" s="7"/>
      <c r="D34" s="7"/>
      <c r="E34" s="7"/>
      <c r="F34" s="7" t="e">
        <f t="shared" si="1"/>
        <v>#DIV/0!</v>
      </c>
      <c r="G34" s="7"/>
      <c r="H34" s="7" t="e">
        <f t="shared" si="0"/>
        <v>#DIV/0!</v>
      </c>
      <c r="I34" s="7"/>
      <c r="J34" s="7"/>
    </row>
    <row r="35" spans="1:10" ht="45.75" hidden="1" thickBot="1" x14ac:dyDescent="0.3">
      <c r="A35" s="3" t="s">
        <v>66</v>
      </c>
      <c r="B35" s="4"/>
      <c r="C35" s="7"/>
      <c r="D35" s="7"/>
      <c r="E35" s="7"/>
      <c r="F35" s="7" t="e">
        <f t="shared" si="1"/>
        <v>#DIV/0!</v>
      </c>
      <c r="G35" s="7"/>
      <c r="H35" s="7" t="e">
        <f t="shared" si="0"/>
        <v>#DIV/0!</v>
      </c>
      <c r="I35" s="7"/>
      <c r="J35" s="7"/>
    </row>
    <row r="36" spans="1:10" ht="15.75" hidden="1" thickBot="1" x14ac:dyDescent="0.3">
      <c r="A36" s="3" t="s">
        <v>67</v>
      </c>
      <c r="B36" s="5" t="s">
        <v>68</v>
      </c>
      <c r="C36" s="7"/>
      <c r="D36" s="7"/>
      <c r="E36" s="7"/>
      <c r="F36" s="7" t="e">
        <f t="shared" si="1"/>
        <v>#DIV/0!</v>
      </c>
      <c r="G36" s="7"/>
      <c r="H36" s="7" t="e">
        <f t="shared" si="0"/>
        <v>#DIV/0!</v>
      </c>
      <c r="I36" s="7"/>
      <c r="J36" s="7"/>
    </row>
    <row r="37" spans="1:10" ht="105.75" hidden="1" thickBot="1" x14ac:dyDescent="0.3">
      <c r="A37" s="3" t="s">
        <v>69</v>
      </c>
      <c r="B37" s="5" t="s">
        <v>70</v>
      </c>
      <c r="C37" s="7"/>
      <c r="D37" s="7"/>
      <c r="E37" s="7"/>
      <c r="F37" s="7" t="e">
        <f t="shared" ref="F37" si="2">E37/D37*100</f>
        <v>#DIV/0!</v>
      </c>
      <c r="G37" s="7"/>
      <c r="H37" s="7" t="e">
        <f t="shared" ref="H37" si="3">G37/E37*100</f>
        <v>#DIV/0!</v>
      </c>
      <c r="I37" s="7"/>
      <c r="J37" s="7"/>
    </row>
    <row r="38" spans="1:10" ht="15.75" thickBot="1" x14ac:dyDescent="0.3">
      <c r="A38" s="36" t="s">
        <v>52</v>
      </c>
      <c r="B38" s="35" t="s">
        <v>129</v>
      </c>
      <c r="C38" s="7">
        <v>1.5</v>
      </c>
      <c r="D38" s="7"/>
      <c r="E38" s="7"/>
      <c r="F38" s="7" t="e">
        <f t="shared" si="1"/>
        <v>#DIV/0!</v>
      </c>
      <c r="G38" s="7"/>
      <c r="H38" s="7" t="e">
        <f t="shared" si="0"/>
        <v>#DIV/0!</v>
      </c>
      <c r="I38" s="7"/>
      <c r="J38" s="7"/>
    </row>
    <row r="39" spans="1:10" ht="60.75" hidden="1" thickBot="1" x14ac:dyDescent="0.3">
      <c r="A39" s="3" t="s">
        <v>71</v>
      </c>
      <c r="B39" s="5" t="s">
        <v>72</v>
      </c>
      <c r="C39" s="7">
        <v>0</v>
      </c>
      <c r="D39" s="7"/>
      <c r="E39" s="7"/>
      <c r="F39" s="7"/>
      <c r="G39" s="7"/>
      <c r="H39" s="7" t="e">
        <f t="shared" si="0"/>
        <v>#DIV/0!</v>
      </c>
      <c r="I39" s="7"/>
      <c r="J39" s="7"/>
    </row>
    <row r="40" spans="1:10" s="40" customFormat="1" ht="15.75" thickBot="1" x14ac:dyDescent="0.3">
      <c r="A40" s="37" t="s">
        <v>73</v>
      </c>
      <c r="B40" s="38"/>
      <c r="C40" s="39">
        <f>C41+C49+C64+C65+C66+C67+C68</f>
        <v>4359.92</v>
      </c>
      <c r="D40" s="39">
        <f>D41+D46+D49+D65+D66+D67+D68+D64</f>
        <v>5588.74</v>
      </c>
      <c r="E40" s="39">
        <f>E41+E46+E49+E65+E66+E67+E68</f>
        <v>5291.18</v>
      </c>
      <c r="F40" s="39">
        <f t="shared" si="1"/>
        <v>94.675722971546378</v>
      </c>
      <c r="G40" s="39">
        <f>G41+G59+G62+G67+G57+G50+G61</f>
        <v>4689.08</v>
      </c>
      <c r="H40" s="39">
        <f t="shared" si="0"/>
        <v>88.620685744956688</v>
      </c>
      <c r="I40" s="39">
        <f>I41+I57+I59+I67+I69</f>
        <v>3313.0400000000004</v>
      </c>
      <c r="J40" s="39">
        <f>J41+J57+J59+J67+J69</f>
        <v>3325.27</v>
      </c>
    </row>
    <row r="41" spans="1:10" ht="30.75" thickBot="1" x14ac:dyDescent="0.3">
      <c r="A41" s="3" t="s">
        <v>74</v>
      </c>
      <c r="B41" s="4"/>
      <c r="C41" s="22">
        <v>3185.89</v>
      </c>
      <c r="D41" s="22">
        <v>3630.48</v>
      </c>
      <c r="E41" s="22">
        <v>3630.48</v>
      </c>
      <c r="F41" s="7">
        <f t="shared" si="1"/>
        <v>100</v>
      </c>
      <c r="G41" s="22">
        <v>4604.01</v>
      </c>
      <c r="H41" s="7">
        <f t="shared" si="0"/>
        <v>126.81546241819264</v>
      </c>
      <c r="I41" s="22">
        <v>3194.17</v>
      </c>
      <c r="J41" s="22">
        <v>3121.74</v>
      </c>
    </row>
    <row r="42" spans="1:10" ht="15.75" thickBot="1" x14ac:dyDescent="0.3">
      <c r="A42" s="3" t="s">
        <v>75</v>
      </c>
      <c r="B42" s="4"/>
      <c r="C42" s="22"/>
      <c r="D42" s="22"/>
      <c r="E42" s="22"/>
      <c r="F42" s="7" t="e">
        <f t="shared" si="1"/>
        <v>#DIV/0!</v>
      </c>
      <c r="G42" s="22"/>
      <c r="H42" s="7" t="e">
        <f t="shared" si="0"/>
        <v>#DIV/0!</v>
      </c>
      <c r="I42" s="22"/>
      <c r="J42" s="22"/>
    </row>
    <row r="43" spans="1:10" ht="135.75" hidden="1" customHeight="1" thickBot="1" x14ac:dyDescent="0.3">
      <c r="A43" s="3" t="s">
        <v>76</v>
      </c>
      <c r="B43" s="4"/>
      <c r="C43" s="22"/>
      <c r="D43" s="22"/>
      <c r="E43" s="22"/>
      <c r="F43" s="7"/>
      <c r="G43" s="22"/>
      <c r="H43" s="7" t="e">
        <f t="shared" si="0"/>
        <v>#DIV/0!</v>
      </c>
      <c r="I43" s="22"/>
      <c r="J43" s="22"/>
    </row>
    <row r="44" spans="1:10" ht="135.75" hidden="1" customHeight="1" thickBot="1" x14ac:dyDescent="0.3">
      <c r="A44" s="3" t="s">
        <v>77</v>
      </c>
      <c r="B44" s="4"/>
      <c r="C44" s="22"/>
      <c r="D44" s="22"/>
      <c r="E44" s="22"/>
      <c r="F44" s="7"/>
      <c r="G44" s="22"/>
      <c r="H44" s="7" t="e">
        <f t="shared" si="0"/>
        <v>#DIV/0!</v>
      </c>
      <c r="I44" s="22"/>
      <c r="J44" s="22"/>
    </row>
    <row r="45" spans="1:10" ht="30.75" hidden="1" customHeight="1" thickBot="1" x14ac:dyDescent="0.3">
      <c r="A45" s="3" t="s">
        <v>78</v>
      </c>
      <c r="B45" s="4"/>
      <c r="C45" s="22"/>
      <c r="D45" s="22"/>
      <c r="E45" s="22"/>
      <c r="F45" s="7"/>
      <c r="G45" s="22"/>
      <c r="H45" s="7" t="e">
        <f t="shared" si="0"/>
        <v>#DIV/0!</v>
      </c>
      <c r="I45" s="22">
        <v>12.7</v>
      </c>
      <c r="J45" s="22"/>
    </row>
    <row r="46" spans="1:10" ht="30.75" hidden="1" customHeight="1" thickBot="1" x14ac:dyDescent="0.3">
      <c r="A46" s="3" t="s">
        <v>79</v>
      </c>
      <c r="B46" s="4"/>
      <c r="C46" s="22"/>
      <c r="D46" s="22"/>
      <c r="E46" s="22"/>
      <c r="F46" s="7"/>
      <c r="G46" s="22"/>
      <c r="H46" s="7" t="e">
        <f t="shared" si="0"/>
        <v>#DIV/0!</v>
      </c>
      <c r="I46" s="22"/>
      <c r="J46" s="22"/>
    </row>
    <row r="47" spans="1:10" ht="45.75" hidden="1" thickBot="1" x14ac:dyDescent="0.3">
      <c r="A47" s="3" t="s">
        <v>80</v>
      </c>
      <c r="B47" s="4"/>
      <c r="C47" s="7"/>
      <c r="D47" s="7"/>
      <c r="E47" s="7"/>
      <c r="F47" s="7"/>
      <c r="G47" s="7"/>
      <c r="H47" s="7" t="e">
        <f t="shared" si="0"/>
        <v>#DIV/0!</v>
      </c>
      <c r="I47" s="7"/>
      <c r="J47" s="7"/>
    </row>
    <row r="48" spans="1:10" ht="29.45" hidden="1" customHeight="1" thickBot="1" x14ac:dyDescent="0.3">
      <c r="A48" s="10" t="s">
        <v>95</v>
      </c>
      <c r="B48" s="11"/>
      <c r="C48" s="31"/>
      <c r="D48" s="26"/>
      <c r="E48" s="26"/>
      <c r="F48" s="7"/>
      <c r="G48" s="22"/>
      <c r="H48" s="7" t="e">
        <f t="shared" si="0"/>
        <v>#DIV/0!</v>
      </c>
      <c r="I48" s="22"/>
      <c r="J48" s="22"/>
    </row>
    <row r="49" spans="1:10" ht="21" customHeight="1" thickBot="1" x14ac:dyDescent="0.3">
      <c r="A49" s="17" t="s">
        <v>92</v>
      </c>
      <c r="B49" s="16" t="s">
        <v>106</v>
      </c>
      <c r="C49" s="21">
        <f>C51+C52+C54+C55+C56+C57+C58+C59+C62+C53+C50+C61</f>
        <v>800.9</v>
      </c>
      <c r="D49" s="21">
        <f>D51+D52+D54+D55+D56+D57+D58+D59+D62+D53+D50+D61</f>
        <v>699.58999999999992</v>
      </c>
      <c r="E49" s="21">
        <f>E51+E52+E54+E55+E56+E57+E58+E59+E62+E53</f>
        <v>465.01999999999992</v>
      </c>
      <c r="F49" s="7">
        <f t="shared" si="1"/>
        <v>66.470361211566768</v>
      </c>
      <c r="G49" s="22"/>
      <c r="H49" s="7">
        <f t="shared" si="0"/>
        <v>0</v>
      </c>
      <c r="I49" s="22"/>
      <c r="J49" s="22"/>
    </row>
    <row r="50" spans="1:10" ht="29.45" customHeight="1" thickBot="1" x14ac:dyDescent="0.3">
      <c r="A50" s="14" t="s">
        <v>123</v>
      </c>
      <c r="B50" s="15" t="s">
        <v>106</v>
      </c>
      <c r="C50" s="32">
        <v>0</v>
      </c>
      <c r="D50" s="27">
        <v>5</v>
      </c>
      <c r="E50" s="27">
        <v>0</v>
      </c>
      <c r="F50" s="7">
        <f t="shared" ref="F50" si="4">E50/D50*100</f>
        <v>0</v>
      </c>
      <c r="G50" s="22">
        <v>0.5</v>
      </c>
      <c r="H50" s="7" t="e">
        <f t="shared" si="0"/>
        <v>#DIV/0!</v>
      </c>
      <c r="I50" s="22"/>
      <c r="J50" s="22"/>
    </row>
    <row r="51" spans="1:10" ht="29.45" customHeight="1" thickBot="1" x14ac:dyDescent="0.3">
      <c r="A51" s="14" t="s">
        <v>84</v>
      </c>
      <c r="B51" s="15" t="s">
        <v>100</v>
      </c>
      <c r="C51" s="32">
        <v>1.78</v>
      </c>
      <c r="D51" s="27">
        <v>23.9</v>
      </c>
      <c r="E51" s="27">
        <v>23.9</v>
      </c>
      <c r="F51" s="7">
        <f t="shared" si="1"/>
        <v>100</v>
      </c>
      <c r="G51" s="22"/>
      <c r="H51" s="7">
        <f t="shared" si="0"/>
        <v>0</v>
      </c>
      <c r="I51" s="22"/>
      <c r="J51" s="22"/>
    </row>
    <row r="52" spans="1:10" ht="15" customHeight="1" thickBot="1" x14ac:dyDescent="0.3">
      <c r="A52" s="8" t="s">
        <v>86</v>
      </c>
      <c r="B52" s="9" t="s">
        <v>101</v>
      </c>
      <c r="C52" s="13">
        <v>57.45</v>
      </c>
      <c r="D52" s="28">
        <v>66</v>
      </c>
      <c r="E52" s="28">
        <v>66</v>
      </c>
      <c r="F52" s="7">
        <f t="shared" si="1"/>
        <v>100</v>
      </c>
      <c r="G52" s="22"/>
      <c r="H52" s="7">
        <f t="shared" si="0"/>
        <v>0</v>
      </c>
      <c r="I52" s="22"/>
      <c r="J52" s="22"/>
    </row>
    <row r="53" spans="1:10" ht="15" customHeight="1" thickBot="1" x14ac:dyDescent="0.3">
      <c r="A53" s="8" t="s">
        <v>122</v>
      </c>
      <c r="B53" s="9" t="s">
        <v>121</v>
      </c>
      <c r="C53" s="13">
        <v>0</v>
      </c>
      <c r="D53" s="28">
        <v>0</v>
      </c>
      <c r="E53" s="28">
        <v>0</v>
      </c>
      <c r="F53" s="7" t="e">
        <f t="shared" ref="F53" si="5">E53/D53*100</f>
        <v>#DIV/0!</v>
      </c>
      <c r="G53" s="22"/>
      <c r="H53" s="7" t="e">
        <f t="shared" si="0"/>
        <v>#DIV/0!</v>
      </c>
      <c r="I53" s="22"/>
      <c r="J53" s="22"/>
    </row>
    <row r="54" spans="1:10" ht="15" customHeight="1" thickBot="1" x14ac:dyDescent="0.3">
      <c r="A54" s="8" t="s">
        <v>87</v>
      </c>
      <c r="B54" s="9" t="s">
        <v>104</v>
      </c>
      <c r="C54" s="13">
        <v>106.94</v>
      </c>
      <c r="D54" s="28">
        <v>184.44</v>
      </c>
      <c r="E54" s="28">
        <v>98</v>
      </c>
      <c r="F54" s="7">
        <f t="shared" si="1"/>
        <v>53.133810453263933</v>
      </c>
      <c r="G54" s="22"/>
      <c r="H54" s="7">
        <f t="shared" si="0"/>
        <v>0</v>
      </c>
      <c r="I54" s="22"/>
      <c r="J54" s="22"/>
    </row>
    <row r="55" spans="1:10" ht="48.6" customHeight="1" thickBot="1" x14ac:dyDescent="0.3">
      <c r="A55" s="8" t="s">
        <v>99</v>
      </c>
      <c r="B55" s="9" t="s">
        <v>116</v>
      </c>
      <c r="C55" s="13">
        <v>0</v>
      </c>
      <c r="D55" s="28"/>
      <c r="E55" s="28"/>
      <c r="F55" s="7" t="e">
        <f t="shared" si="1"/>
        <v>#DIV/0!</v>
      </c>
      <c r="G55" s="22"/>
      <c r="H55" s="7" t="e">
        <f t="shared" si="0"/>
        <v>#DIV/0!</v>
      </c>
      <c r="I55" s="22"/>
      <c r="J55" s="22"/>
    </row>
    <row r="56" spans="1:10" ht="15" customHeight="1" thickBot="1" x14ac:dyDescent="0.3">
      <c r="A56" s="8" t="s">
        <v>88</v>
      </c>
      <c r="B56" s="9" t="s">
        <v>103</v>
      </c>
      <c r="C56" s="13">
        <v>69.94</v>
      </c>
      <c r="D56" s="28">
        <v>15</v>
      </c>
      <c r="E56" s="28">
        <v>9.01</v>
      </c>
      <c r="F56" s="7">
        <f t="shared" si="1"/>
        <v>60.06666666666667</v>
      </c>
      <c r="G56" s="22"/>
      <c r="H56" s="7">
        <f t="shared" si="0"/>
        <v>0</v>
      </c>
      <c r="I56" s="22"/>
      <c r="J56" s="22"/>
    </row>
    <row r="57" spans="1:10" ht="26.45" customHeight="1" thickBot="1" x14ac:dyDescent="0.3">
      <c r="A57" s="8" t="s">
        <v>85</v>
      </c>
      <c r="B57" s="9" t="s">
        <v>102</v>
      </c>
      <c r="C57" s="13">
        <v>540.66</v>
      </c>
      <c r="D57" s="28">
        <v>382.96</v>
      </c>
      <c r="E57" s="28">
        <v>267.64999999999998</v>
      </c>
      <c r="F57" s="7">
        <f t="shared" si="1"/>
        <v>69.88980572383538</v>
      </c>
      <c r="G57" s="22">
        <f>14.9+40.09</f>
        <v>54.99</v>
      </c>
      <c r="H57" s="7">
        <f t="shared" si="0"/>
        <v>20.545488511115266</v>
      </c>
      <c r="I57" s="22">
        <v>14.9</v>
      </c>
      <c r="J57" s="22">
        <v>14.9</v>
      </c>
    </row>
    <row r="58" spans="1:10" ht="15" hidden="1" customHeight="1" thickBot="1" x14ac:dyDescent="0.3">
      <c r="A58" s="8" t="s">
        <v>93</v>
      </c>
      <c r="B58" s="9" t="s">
        <v>105</v>
      </c>
      <c r="C58" s="13">
        <v>0</v>
      </c>
      <c r="D58" s="28"/>
      <c r="E58" s="28"/>
      <c r="F58" s="7"/>
      <c r="G58" s="22"/>
      <c r="H58" s="7" t="e">
        <f t="shared" si="0"/>
        <v>#DIV/0!</v>
      </c>
      <c r="I58" s="22"/>
      <c r="J58" s="22"/>
    </row>
    <row r="59" spans="1:10" ht="29.45" customHeight="1" thickBot="1" x14ac:dyDescent="0.3">
      <c r="A59" s="8" t="s">
        <v>90</v>
      </c>
      <c r="B59" s="9" t="s">
        <v>107</v>
      </c>
      <c r="C59" s="13">
        <v>0.2</v>
      </c>
      <c r="D59" s="28">
        <v>1</v>
      </c>
      <c r="E59" s="28">
        <v>0.46</v>
      </c>
      <c r="F59" s="7">
        <f t="shared" si="1"/>
        <v>46</v>
      </c>
      <c r="G59" s="22">
        <v>0</v>
      </c>
      <c r="H59" s="7">
        <f t="shared" si="0"/>
        <v>0</v>
      </c>
      <c r="I59" s="22">
        <v>0</v>
      </c>
      <c r="J59" s="22">
        <v>0</v>
      </c>
    </row>
    <row r="60" spans="1:10" ht="50.45" hidden="1" customHeight="1" thickBot="1" x14ac:dyDescent="0.3">
      <c r="A60" s="8" t="s">
        <v>94</v>
      </c>
      <c r="B60" s="9" t="s">
        <v>108</v>
      </c>
      <c r="C60" s="13"/>
      <c r="D60" s="28"/>
      <c r="E60" s="28"/>
      <c r="F60" s="7"/>
      <c r="G60" s="22"/>
      <c r="H60" s="7" t="e">
        <f t="shared" si="0"/>
        <v>#DIV/0!</v>
      </c>
      <c r="I60" s="22"/>
      <c r="J60" s="22"/>
    </row>
    <row r="61" spans="1:10" ht="22.15" customHeight="1" thickBot="1" x14ac:dyDescent="0.3">
      <c r="A61" s="8" t="s">
        <v>89</v>
      </c>
      <c r="B61" s="9" t="s">
        <v>109</v>
      </c>
      <c r="C61" s="13">
        <v>23.93</v>
      </c>
      <c r="D61" s="28">
        <v>11.29</v>
      </c>
      <c r="E61" s="28">
        <v>11.29</v>
      </c>
      <c r="F61" s="7">
        <f t="shared" ref="F61" si="6">E61/D61*100</f>
        <v>100</v>
      </c>
      <c r="G61" s="22">
        <v>1.99</v>
      </c>
      <c r="H61" s="7">
        <f t="shared" ref="H61" si="7">G61/E61*100</f>
        <v>17.626217891939771</v>
      </c>
      <c r="I61" s="22"/>
      <c r="J61" s="22">
        <v>0</v>
      </c>
    </row>
    <row r="62" spans="1:10" ht="22.15" customHeight="1" thickBot="1" x14ac:dyDescent="0.3">
      <c r="A62" s="8" t="s">
        <v>89</v>
      </c>
      <c r="B62" s="9" t="s">
        <v>124</v>
      </c>
      <c r="C62" s="13">
        <v>0</v>
      </c>
      <c r="D62" s="28">
        <v>10</v>
      </c>
      <c r="E62" s="28">
        <v>0</v>
      </c>
      <c r="F62" s="7">
        <f t="shared" si="1"/>
        <v>0</v>
      </c>
      <c r="G62" s="22">
        <v>0</v>
      </c>
      <c r="H62" s="7" t="e">
        <f t="shared" si="0"/>
        <v>#DIV/0!</v>
      </c>
      <c r="I62" s="22"/>
      <c r="J62" s="22"/>
    </row>
    <row r="63" spans="1:10" ht="30.6" hidden="1" customHeight="1" thickBot="1" x14ac:dyDescent="0.3">
      <c r="A63" s="8" t="s">
        <v>91</v>
      </c>
      <c r="B63" s="9" t="s">
        <v>110</v>
      </c>
      <c r="C63" s="13">
        <v>0</v>
      </c>
      <c r="D63" s="28"/>
      <c r="E63" s="28"/>
      <c r="F63" s="7"/>
      <c r="G63" s="22"/>
      <c r="H63" s="7" t="e">
        <f t="shared" si="0"/>
        <v>#DIV/0!</v>
      </c>
      <c r="I63" s="22"/>
      <c r="J63" s="22"/>
    </row>
    <row r="64" spans="1:10" ht="30.6" customHeight="1" thickBot="1" x14ac:dyDescent="0.3">
      <c r="A64" s="8" t="s">
        <v>96</v>
      </c>
      <c r="B64" s="9" t="s">
        <v>113</v>
      </c>
      <c r="C64" s="13">
        <v>0</v>
      </c>
      <c r="D64" s="28">
        <v>62.99</v>
      </c>
      <c r="E64" s="28">
        <v>62.99</v>
      </c>
      <c r="F64" s="7"/>
      <c r="G64" s="22"/>
      <c r="H64" s="7">
        <f t="shared" si="0"/>
        <v>0</v>
      </c>
      <c r="I64" s="22"/>
      <c r="J64" s="22"/>
    </row>
    <row r="65" spans="1:10" ht="30.6" customHeight="1" thickBot="1" x14ac:dyDescent="0.3">
      <c r="A65" s="8" t="s">
        <v>97</v>
      </c>
      <c r="B65" s="9" t="s">
        <v>111</v>
      </c>
      <c r="C65" s="13">
        <v>150.13</v>
      </c>
      <c r="D65" s="28">
        <v>279.06</v>
      </c>
      <c r="E65" s="28">
        <v>279.06</v>
      </c>
      <c r="F65" s="7">
        <f t="shared" si="1"/>
        <v>100</v>
      </c>
      <c r="G65" s="22"/>
      <c r="H65" s="7">
        <f t="shared" si="0"/>
        <v>0</v>
      </c>
      <c r="I65" s="22"/>
      <c r="J65" s="22"/>
    </row>
    <row r="66" spans="1:10" ht="28.9" customHeight="1" thickBot="1" x14ac:dyDescent="0.3">
      <c r="A66" s="18" t="s">
        <v>98</v>
      </c>
      <c r="B66" s="19" t="s">
        <v>120</v>
      </c>
      <c r="C66" s="20">
        <v>66.849999999999994</v>
      </c>
      <c r="D66" s="29">
        <v>0</v>
      </c>
      <c r="E66" s="29">
        <v>0</v>
      </c>
      <c r="F66" s="7" t="e">
        <f t="shared" si="1"/>
        <v>#DIV/0!</v>
      </c>
      <c r="G66" s="22"/>
      <c r="H66" s="7" t="e">
        <f t="shared" si="0"/>
        <v>#DIV/0!</v>
      </c>
      <c r="I66" s="22"/>
      <c r="J66" s="22"/>
    </row>
    <row r="67" spans="1:10" ht="28.9" customHeight="1" thickBot="1" x14ac:dyDescent="0.3">
      <c r="A67" s="18" t="s">
        <v>98</v>
      </c>
      <c r="B67" s="19" t="s">
        <v>112</v>
      </c>
      <c r="C67" s="20">
        <v>150.29</v>
      </c>
      <c r="D67" s="29">
        <v>916.62</v>
      </c>
      <c r="E67" s="29">
        <v>916.62</v>
      </c>
      <c r="F67" s="7">
        <f t="shared" si="1"/>
        <v>100</v>
      </c>
      <c r="G67" s="22">
        <f>17.02+5+4.11+1.46</f>
        <v>27.59</v>
      </c>
      <c r="H67" s="7">
        <f t="shared" si="0"/>
        <v>3.0099714167266698</v>
      </c>
      <c r="I67" s="34">
        <f>22.92+1.46</f>
        <v>24.380000000000003</v>
      </c>
      <c r="J67" s="22">
        <f>27.62+1.46</f>
        <v>29.080000000000002</v>
      </c>
    </row>
    <row r="68" spans="1:10" ht="40.5" customHeight="1" thickBot="1" x14ac:dyDescent="0.3">
      <c r="A68" s="9" t="s">
        <v>115</v>
      </c>
      <c r="B68" s="12" t="s">
        <v>114</v>
      </c>
      <c r="C68" s="21">
        <v>5.86</v>
      </c>
      <c r="D68" s="30">
        <v>0</v>
      </c>
      <c r="E68" s="30">
        <v>0</v>
      </c>
      <c r="F68" s="7" t="e">
        <f t="shared" si="1"/>
        <v>#DIV/0!</v>
      </c>
      <c r="G68" s="22"/>
      <c r="H68" s="7" t="e">
        <f t="shared" si="0"/>
        <v>#DIV/0!</v>
      </c>
      <c r="I68" s="22"/>
      <c r="J68" s="22"/>
    </row>
    <row r="69" spans="1:10" ht="34.15" customHeight="1" thickBot="1" x14ac:dyDescent="0.3">
      <c r="A69" s="9" t="s">
        <v>117</v>
      </c>
      <c r="B69" s="12" t="s">
        <v>118</v>
      </c>
      <c r="C69" s="21"/>
      <c r="D69" s="30"/>
      <c r="E69" s="30"/>
      <c r="F69" s="7"/>
      <c r="G69" s="22"/>
      <c r="H69" s="7"/>
      <c r="I69" s="22">
        <v>79.59</v>
      </c>
      <c r="J69" s="22">
        <v>159.55000000000001</v>
      </c>
    </row>
    <row r="70" spans="1:10" ht="30.75" thickBot="1" x14ac:dyDescent="0.3">
      <c r="A70" s="3" t="s">
        <v>81</v>
      </c>
      <c r="B70" s="4">
        <f>C3835</f>
        <v>0</v>
      </c>
      <c r="C70" s="7"/>
      <c r="D70" s="7"/>
      <c r="E70" s="7"/>
      <c r="F70" s="7"/>
      <c r="G70" s="7"/>
      <c r="H70" s="7"/>
      <c r="I70" s="7"/>
      <c r="J70" s="7"/>
    </row>
  </sheetData>
  <mergeCells count="1">
    <mergeCell ref="A1:J1"/>
  </mergeCells>
  <hyperlinks>
    <hyperlink ref="A40" location="P611" display="P611"/>
  </hyperlink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2022-11-10T09:53:55Z</dcterms:modified>
</cp:coreProperties>
</file>